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\Sam Houston Electric Coop\Beryl RFIs\"/>
    </mc:Choice>
  </mc:AlternateContent>
  <xr:revisionPtr revIDLastSave="0" documentId="13_ncr:1_{8D0C752D-EEF1-47CD-82D8-B4C1D8EF2E3A}" xr6:coauthVersionLast="47" xr6:coauthVersionMax="47" xr10:uidLastSave="{00000000-0000-0000-0000-000000000000}"/>
  <bookViews>
    <workbookView xWindow="28680" yWindow="-120" windowWidth="29040" windowHeight="15840" xr2:uid="{EFCC7402-E2E2-4327-AB8A-5D5F6F4A33B4}"/>
  </bookViews>
  <sheets>
    <sheet name="Sheet1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35" i="1" l="1"/>
  <c r="M35" i="1"/>
  <c r="K35" i="1"/>
  <c r="I35" i="1"/>
  <c r="G35" i="1"/>
  <c r="E35" i="1"/>
  <c r="C35" i="1"/>
</calcChain>
</file>

<file path=xl/sharedStrings.xml><?xml version="1.0" encoding="utf-8"?>
<sst xmlns="http://schemas.openxmlformats.org/spreadsheetml/2006/main" count="31" uniqueCount="5">
  <si>
    <t xml:space="preserve">Feeder </t>
  </si>
  <si>
    <t xml:space="preserve">Mileage </t>
  </si>
  <si>
    <t>Trimming</t>
  </si>
  <si>
    <t>Spraying</t>
  </si>
  <si>
    <t>PUC Docket No. 56822, SHEC-Staff 1-76, Attachment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</si>
</sst>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7"/>
      <name val="Arial"/>
      <family val="2"/>
    </font>
    <font>
      <sz val="10"/>
      <color theme="5"/>
      <name val="Arial"/>
      <family val="2"/>
    </font>
    <font>
      <sz val="10"/>
      <color theme="2" tint="-0.89999084444715716"/>
      <name val="Arial"/>
      <family val="2"/>
    </font>
    <font>
      <sz val="10"/>
      <color theme="6"/>
      <name val="Arial"/>
      <family val="2"/>
    </font>
    <font>
      <sz val="10"/>
      <color theme="9"/>
      <name val="Arial"/>
      <family val="2"/>
    </font>
    <font>
      <sz val="10"/>
      <color theme="8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2" fontId="0" fillId="0" borderId="0" xfId="0" applyNumberForma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0" fillId="2" borderId="0" xfId="0" applyFill="1"/>
    <xf numFmtId="0" fontId="8" fillId="0" borderId="0" xfId="0" applyFo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974E1A-944B-408D-B75A-37522A8CEE9F}">
  <dimension ref="A1:O94"/>
  <sheetViews>
    <sheetView tabSelected="1" workbookViewId="0">
      <selection activeCell="T9" sqref="T9"/>
    </sheetView>
  </sheetViews>
  <sheetFormatPr defaultRowHeight="15" x14ac:dyDescent="0.25"/>
  <cols>
    <col min="3" max="3" width="10.140625" customWidth="1"/>
  </cols>
  <sheetData>
    <row r="1" spans="1:15" x14ac:dyDescent="0.25">
      <c r="A1" s="10" t="s">
        <v>4</v>
      </c>
    </row>
    <row r="3" spans="1:15" x14ac:dyDescent="0.25">
      <c r="C3" s="9" t="s">
        <v>2</v>
      </c>
    </row>
    <row r="4" spans="1:15" x14ac:dyDescent="0.25">
      <c r="B4" s="11">
        <v>2019</v>
      </c>
      <c r="C4" s="11"/>
      <c r="D4" s="11">
        <v>2020</v>
      </c>
      <c r="E4" s="11"/>
      <c r="F4" s="11">
        <v>2021</v>
      </c>
      <c r="G4" s="11"/>
      <c r="H4" s="11">
        <v>2022</v>
      </c>
      <c r="I4" s="11"/>
      <c r="J4" s="11">
        <v>2023</v>
      </c>
      <c r="K4" s="11"/>
      <c r="L4" s="11">
        <v>2024</v>
      </c>
      <c r="M4" s="11"/>
      <c r="N4" s="11">
        <v>2025</v>
      </c>
      <c r="O4" s="11"/>
    </row>
    <row r="5" spans="1:15" x14ac:dyDescent="0.25">
      <c r="B5" s="1" t="s">
        <v>0</v>
      </c>
      <c r="C5" s="1" t="s">
        <v>1</v>
      </c>
      <c r="D5" s="1" t="s">
        <v>0</v>
      </c>
      <c r="E5" s="1" t="s">
        <v>1</v>
      </c>
      <c r="F5" s="1" t="s">
        <v>0</v>
      </c>
      <c r="G5" s="1" t="s">
        <v>1</v>
      </c>
      <c r="H5" s="1" t="s">
        <v>0</v>
      </c>
      <c r="I5" s="1" t="s">
        <v>1</v>
      </c>
      <c r="J5" s="1" t="s">
        <v>0</v>
      </c>
      <c r="K5" s="1" t="s">
        <v>1</v>
      </c>
      <c r="L5" s="1" t="s">
        <v>0</v>
      </c>
      <c r="M5" s="1" t="s">
        <v>1</v>
      </c>
      <c r="N5" s="1" t="s">
        <v>0</v>
      </c>
      <c r="O5" s="1" t="s">
        <v>1</v>
      </c>
    </row>
    <row r="6" spans="1:15" x14ac:dyDescent="0.25">
      <c r="B6" s="2">
        <v>331</v>
      </c>
      <c r="C6" s="3">
        <v>93.41</v>
      </c>
      <c r="D6" s="4">
        <v>271</v>
      </c>
      <c r="E6" s="5">
        <v>1.8</v>
      </c>
      <c r="F6" s="6">
        <v>171</v>
      </c>
      <c r="G6" s="3">
        <v>143.81</v>
      </c>
      <c r="H6" s="7">
        <v>211</v>
      </c>
      <c r="I6" s="3">
        <v>124.35</v>
      </c>
      <c r="J6" s="8">
        <v>131</v>
      </c>
      <c r="K6" s="3">
        <v>43.63</v>
      </c>
      <c r="L6" s="2">
        <v>331</v>
      </c>
      <c r="M6" s="3">
        <v>93.41</v>
      </c>
      <c r="N6" s="4">
        <v>271</v>
      </c>
      <c r="O6" s="5">
        <v>1.8</v>
      </c>
    </row>
    <row r="7" spans="1:15" x14ac:dyDescent="0.25">
      <c r="B7" s="2">
        <v>333</v>
      </c>
      <c r="C7" s="3">
        <v>34.01</v>
      </c>
      <c r="D7" s="4">
        <v>272</v>
      </c>
      <c r="E7" s="5">
        <v>69.430000000000007</v>
      </c>
      <c r="F7" s="6">
        <v>172</v>
      </c>
      <c r="G7" s="3">
        <v>90.79</v>
      </c>
      <c r="H7" s="7">
        <v>281</v>
      </c>
      <c r="I7" s="3">
        <v>40.06</v>
      </c>
      <c r="J7" s="8">
        <v>132</v>
      </c>
      <c r="K7" s="3">
        <v>84.74</v>
      </c>
      <c r="L7" s="2">
        <v>333</v>
      </c>
      <c r="M7" s="3">
        <v>34.01</v>
      </c>
      <c r="N7" s="4">
        <v>272</v>
      </c>
      <c r="O7" s="5">
        <v>69.430000000000007</v>
      </c>
    </row>
    <row r="8" spans="1:15" x14ac:dyDescent="0.25">
      <c r="B8" s="2">
        <v>334</v>
      </c>
      <c r="C8" s="3">
        <v>54.65</v>
      </c>
      <c r="D8" s="4">
        <v>273</v>
      </c>
      <c r="E8" s="5">
        <v>63.5</v>
      </c>
      <c r="F8" s="6">
        <v>311</v>
      </c>
      <c r="G8" s="3">
        <v>46.6</v>
      </c>
      <c r="H8" s="7">
        <v>285</v>
      </c>
      <c r="I8" s="3">
        <v>57.89</v>
      </c>
      <c r="J8" s="8">
        <v>133</v>
      </c>
      <c r="K8" s="3">
        <v>74.03</v>
      </c>
      <c r="L8" s="2">
        <v>334</v>
      </c>
      <c r="M8" s="3">
        <v>54.65</v>
      </c>
      <c r="N8" s="4">
        <v>273</v>
      </c>
      <c r="O8" s="5">
        <v>63.5</v>
      </c>
    </row>
    <row r="9" spans="1:15" x14ac:dyDescent="0.25">
      <c r="B9" s="2">
        <v>335</v>
      </c>
      <c r="C9" s="3">
        <v>62.86</v>
      </c>
      <c r="D9" s="4">
        <v>274</v>
      </c>
      <c r="E9" s="5">
        <v>32.36</v>
      </c>
      <c r="F9" s="6">
        <v>312</v>
      </c>
      <c r="G9" s="3">
        <v>86.43</v>
      </c>
      <c r="H9" s="7">
        <v>286</v>
      </c>
      <c r="I9" s="3">
        <v>57.22</v>
      </c>
      <c r="J9" s="8">
        <v>134</v>
      </c>
      <c r="K9" s="3">
        <v>6.95</v>
      </c>
      <c r="L9" s="2">
        <v>335</v>
      </c>
      <c r="M9" s="3">
        <v>62.86</v>
      </c>
      <c r="N9" s="4">
        <v>274</v>
      </c>
      <c r="O9" s="5">
        <v>32.36</v>
      </c>
    </row>
    <row r="10" spans="1:15" x14ac:dyDescent="0.25">
      <c r="B10" s="2">
        <v>336</v>
      </c>
      <c r="C10" s="3">
        <v>1.72</v>
      </c>
      <c r="D10" s="4">
        <v>321</v>
      </c>
      <c r="E10" s="5">
        <v>44.7</v>
      </c>
      <c r="F10" s="6">
        <v>313</v>
      </c>
      <c r="G10" s="3">
        <v>7.0000000000000007E-2</v>
      </c>
      <c r="H10" s="7">
        <v>481</v>
      </c>
      <c r="I10" s="3">
        <v>31.85</v>
      </c>
      <c r="J10" s="8">
        <v>503</v>
      </c>
      <c r="K10" s="3">
        <v>21.62</v>
      </c>
      <c r="L10" s="2">
        <v>336</v>
      </c>
      <c r="M10" s="3">
        <v>1.72</v>
      </c>
      <c r="N10" s="4">
        <v>321</v>
      </c>
      <c r="O10" s="5">
        <v>44.7</v>
      </c>
    </row>
    <row r="11" spans="1:15" x14ac:dyDescent="0.25">
      <c r="B11" s="2">
        <v>337</v>
      </c>
      <c r="C11" s="3">
        <v>0.83</v>
      </c>
      <c r="D11" s="4">
        <v>322</v>
      </c>
      <c r="E11" s="5">
        <v>47.98</v>
      </c>
      <c r="F11" s="6">
        <v>341</v>
      </c>
      <c r="G11" s="3">
        <v>69.099999999999994</v>
      </c>
      <c r="H11" s="7">
        <v>482</v>
      </c>
      <c r="I11" s="3">
        <v>31.38</v>
      </c>
      <c r="J11" s="8">
        <v>504</v>
      </c>
      <c r="K11" s="3">
        <v>48.99</v>
      </c>
      <c r="L11" s="2">
        <v>337</v>
      </c>
      <c r="M11" s="3">
        <v>0.83</v>
      </c>
      <c r="N11" s="4">
        <v>322</v>
      </c>
      <c r="O11" s="5">
        <v>47.98</v>
      </c>
    </row>
    <row r="12" spans="1:15" x14ac:dyDescent="0.25">
      <c r="B12" s="2">
        <v>371</v>
      </c>
      <c r="C12" s="3">
        <v>28.49</v>
      </c>
      <c r="D12" s="4">
        <v>323</v>
      </c>
      <c r="E12" s="5">
        <v>27.74</v>
      </c>
      <c r="F12" s="6">
        <v>342</v>
      </c>
      <c r="G12" s="3">
        <v>0.24</v>
      </c>
      <c r="H12" s="7">
        <v>483</v>
      </c>
      <c r="I12" s="3">
        <v>32.049999999999997</v>
      </c>
      <c r="J12" s="8">
        <v>381</v>
      </c>
      <c r="K12" s="3">
        <v>52.84</v>
      </c>
      <c r="L12" s="2">
        <v>371</v>
      </c>
      <c r="M12" s="3">
        <v>28.49</v>
      </c>
      <c r="N12" s="4">
        <v>323</v>
      </c>
      <c r="O12" s="5">
        <v>27.74</v>
      </c>
    </row>
    <row r="13" spans="1:15" x14ac:dyDescent="0.25">
      <c r="B13" s="2">
        <v>372</v>
      </c>
      <c r="C13" s="3">
        <v>107.65</v>
      </c>
      <c r="D13" s="4">
        <v>351</v>
      </c>
      <c r="E13" s="5">
        <v>99.31</v>
      </c>
      <c r="F13" s="6">
        <v>343</v>
      </c>
      <c r="G13" s="3">
        <v>3.78</v>
      </c>
      <c r="H13" s="7">
        <v>484</v>
      </c>
      <c r="I13" s="3">
        <v>3.11</v>
      </c>
      <c r="J13" s="8">
        <v>382</v>
      </c>
      <c r="K13" s="3">
        <v>57.26</v>
      </c>
      <c r="L13" s="2">
        <v>372</v>
      </c>
      <c r="M13" s="3">
        <v>107.65</v>
      </c>
      <c r="N13" s="4">
        <v>351</v>
      </c>
      <c r="O13" s="5">
        <v>99.31</v>
      </c>
    </row>
    <row r="14" spans="1:15" x14ac:dyDescent="0.25">
      <c r="B14" s="2">
        <v>373</v>
      </c>
      <c r="C14" s="3">
        <v>22.6</v>
      </c>
      <c r="D14" s="4">
        <v>352</v>
      </c>
      <c r="E14" s="5">
        <v>15.01</v>
      </c>
      <c r="F14" s="6">
        <v>344</v>
      </c>
      <c r="G14" s="3">
        <v>79.09</v>
      </c>
      <c r="H14" s="7">
        <v>301</v>
      </c>
      <c r="I14" s="3">
        <v>114</v>
      </c>
      <c r="J14" s="8">
        <v>383</v>
      </c>
      <c r="K14" s="3">
        <v>0.24</v>
      </c>
      <c r="L14" s="2">
        <v>373</v>
      </c>
      <c r="M14" s="3">
        <v>22.6</v>
      </c>
      <c r="N14" s="4">
        <v>352</v>
      </c>
      <c r="O14" s="5">
        <v>15.01</v>
      </c>
    </row>
    <row r="15" spans="1:15" x14ac:dyDescent="0.25">
      <c r="B15" s="2">
        <v>471</v>
      </c>
      <c r="C15" s="3">
        <v>28.96</v>
      </c>
      <c r="D15" s="4">
        <v>353</v>
      </c>
      <c r="E15" s="5">
        <v>9.01</v>
      </c>
      <c r="F15" s="6">
        <v>345</v>
      </c>
      <c r="G15" s="3">
        <v>36.79</v>
      </c>
      <c r="H15" s="7">
        <v>302</v>
      </c>
      <c r="I15" s="3">
        <v>59.78</v>
      </c>
      <c r="J15" s="8">
        <v>384</v>
      </c>
      <c r="K15" s="3">
        <v>12.04</v>
      </c>
      <c r="L15" s="2">
        <v>471</v>
      </c>
      <c r="M15" s="3">
        <v>28.96</v>
      </c>
      <c r="N15" s="4">
        <v>353</v>
      </c>
      <c r="O15" s="5">
        <v>9.01</v>
      </c>
    </row>
    <row r="16" spans="1:15" x14ac:dyDescent="0.25">
      <c r="B16" s="2">
        <v>472</v>
      </c>
      <c r="C16" s="3">
        <v>35.36</v>
      </c>
      <c r="D16" s="4">
        <v>354</v>
      </c>
      <c r="E16" s="5">
        <v>88.86</v>
      </c>
      <c r="F16" s="6">
        <v>361</v>
      </c>
      <c r="G16" s="3">
        <v>92.58</v>
      </c>
      <c r="H16" s="7">
        <v>303</v>
      </c>
      <c r="I16" s="3">
        <v>85.46</v>
      </c>
      <c r="J16" s="8">
        <v>385</v>
      </c>
      <c r="K16" s="3">
        <v>8.3000000000000007</v>
      </c>
      <c r="L16" s="2">
        <v>472</v>
      </c>
      <c r="M16" s="3">
        <v>35.36</v>
      </c>
      <c r="N16" s="4">
        <v>354</v>
      </c>
      <c r="O16" s="5">
        <v>88.86</v>
      </c>
    </row>
    <row r="17" spans="2:15" x14ac:dyDescent="0.25">
      <c r="B17" s="2">
        <v>473</v>
      </c>
      <c r="C17" s="3">
        <v>27.32</v>
      </c>
      <c r="D17" s="4">
        <v>461</v>
      </c>
      <c r="E17" s="5">
        <v>24.87</v>
      </c>
      <c r="F17" s="6">
        <v>362</v>
      </c>
      <c r="G17" s="3">
        <v>28.49</v>
      </c>
      <c r="H17" s="7">
        <v>261</v>
      </c>
      <c r="I17" s="3">
        <v>75.55</v>
      </c>
      <c r="J17" s="8">
        <v>411</v>
      </c>
      <c r="K17" s="3">
        <v>15.3</v>
      </c>
      <c r="L17" s="2">
        <v>473</v>
      </c>
      <c r="M17" s="3">
        <v>27.32</v>
      </c>
      <c r="N17" s="4">
        <v>461</v>
      </c>
      <c r="O17" s="5">
        <v>24.87</v>
      </c>
    </row>
    <row r="18" spans="2:15" x14ac:dyDescent="0.25">
      <c r="B18" s="2">
        <v>191</v>
      </c>
      <c r="C18" s="3">
        <v>104.36</v>
      </c>
      <c r="D18" s="4">
        <v>462</v>
      </c>
      <c r="E18" s="5">
        <v>32.659999999999997</v>
      </c>
      <c r="F18" s="6">
        <v>363</v>
      </c>
      <c r="G18" s="3">
        <v>29.84</v>
      </c>
      <c r="H18" s="7">
        <v>262</v>
      </c>
      <c r="I18" s="3">
        <v>49.17</v>
      </c>
      <c r="J18" s="8">
        <v>412</v>
      </c>
      <c r="K18" s="3">
        <v>46.26</v>
      </c>
      <c r="L18" s="2">
        <v>191</v>
      </c>
      <c r="M18" s="3">
        <v>104.36</v>
      </c>
      <c r="N18" s="4">
        <v>462</v>
      </c>
      <c r="O18" s="5">
        <v>32.659999999999997</v>
      </c>
    </row>
    <row r="19" spans="2:15" x14ac:dyDescent="0.25">
      <c r="B19" s="2">
        <v>141</v>
      </c>
      <c r="C19" s="3">
        <v>72.790000000000006</v>
      </c>
      <c r="D19" s="4">
        <v>463</v>
      </c>
      <c r="E19" s="5">
        <v>40.01</v>
      </c>
      <c r="F19" s="6">
        <v>364</v>
      </c>
      <c r="G19" s="3">
        <v>33.78</v>
      </c>
      <c r="H19" s="7">
        <v>263</v>
      </c>
      <c r="I19" s="3">
        <v>15.79</v>
      </c>
      <c r="J19" s="8">
        <v>413</v>
      </c>
      <c r="K19" s="3">
        <v>48.91</v>
      </c>
      <c r="L19" s="2">
        <v>141</v>
      </c>
      <c r="M19" s="3">
        <v>72.790000000000006</v>
      </c>
      <c r="N19" s="4">
        <v>463</v>
      </c>
      <c r="O19" s="5">
        <v>40.01</v>
      </c>
    </row>
    <row r="20" spans="2:15" x14ac:dyDescent="0.25">
      <c r="B20" s="2">
        <v>142</v>
      </c>
      <c r="C20" s="3">
        <v>88.65</v>
      </c>
      <c r="D20" s="4">
        <v>465</v>
      </c>
      <c r="E20" s="5">
        <v>36.47</v>
      </c>
      <c r="F20" s="6">
        <v>365</v>
      </c>
      <c r="G20" s="3">
        <v>28.04</v>
      </c>
      <c r="H20" s="7">
        <v>266</v>
      </c>
      <c r="I20" s="3">
        <v>34.24</v>
      </c>
      <c r="J20" s="8">
        <v>414</v>
      </c>
      <c r="K20" s="3">
        <v>61.57</v>
      </c>
      <c r="L20" s="2">
        <v>142</v>
      </c>
      <c r="M20" s="3">
        <v>88.65</v>
      </c>
      <c r="N20" s="4">
        <v>465</v>
      </c>
      <c r="O20" s="5">
        <v>36.47</v>
      </c>
    </row>
    <row r="21" spans="2:15" x14ac:dyDescent="0.25">
      <c r="B21" s="2">
        <v>143</v>
      </c>
      <c r="C21" s="3">
        <v>40.01</v>
      </c>
      <c r="D21" s="4">
        <v>466</v>
      </c>
      <c r="E21" s="5">
        <v>29.19</v>
      </c>
      <c r="F21" s="6">
        <v>231</v>
      </c>
      <c r="G21" s="3">
        <v>0.18</v>
      </c>
      <c r="H21" s="7">
        <v>267</v>
      </c>
      <c r="I21" s="3">
        <v>15.52</v>
      </c>
      <c r="J21" s="8">
        <v>417</v>
      </c>
      <c r="K21" s="3">
        <v>0.27</v>
      </c>
      <c r="L21" s="2">
        <v>143</v>
      </c>
      <c r="M21" s="3">
        <v>40.01</v>
      </c>
      <c r="N21" s="4">
        <v>466</v>
      </c>
      <c r="O21" s="5">
        <v>29.19</v>
      </c>
    </row>
    <row r="22" spans="2:15" x14ac:dyDescent="0.25">
      <c r="B22" s="2">
        <v>144</v>
      </c>
      <c r="C22" s="3">
        <v>82.22</v>
      </c>
      <c r="D22" s="4">
        <v>492</v>
      </c>
      <c r="E22" s="5">
        <v>12.85</v>
      </c>
      <c r="F22" s="6">
        <v>232</v>
      </c>
      <c r="G22" s="3">
        <v>54.49</v>
      </c>
      <c r="H22" s="7">
        <v>268</v>
      </c>
      <c r="I22" s="3">
        <v>14.09</v>
      </c>
      <c r="J22" s="8">
        <v>391</v>
      </c>
      <c r="K22" s="3">
        <v>37.06</v>
      </c>
      <c r="L22" s="2">
        <v>144</v>
      </c>
      <c r="M22" s="3">
        <v>82.22</v>
      </c>
      <c r="N22" s="4">
        <v>492</v>
      </c>
      <c r="O22" s="5">
        <v>12.85</v>
      </c>
    </row>
    <row r="23" spans="2:15" x14ac:dyDescent="0.25">
      <c r="B23" s="2">
        <v>222</v>
      </c>
      <c r="C23" s="3">
        <v>70.069999999999993</v>
      </c>
      <c r="D23" s="4">
        <v>493</v>
      </c>
      <c r="E23" s="5">
        <v>24.51</v>
      </c>
      <c r="F23" s="6">
        <v>233</v>
      </c>
      <c r="G23" s="3">
        <v>84.3</v>
      </c>
      <c r="H23" s="7">
        <v>451</v>
      </c>
      <c r="I23" s="3">
        <v>73.11</v>
      </c>
      <c r="J23" s="8">
        <v>392</v>
      </c>
      <c r="K23" s="3">
        <v>41.08</v>
      </c>
      <c r="L23" s="2">
        <v>222</v>
      </c>
      <c r="M23" s="3">
        <v>70.069999999999993</v>
      </c>
      <c r="N23" s="4">
        <v>493</v>
      </c>
      <c r="O23" s="5">
        <v>24.51</v>
      </c>
    </row>
    <row r="24" spans="2:15" x14ac:dyDescent="0.25">
      <c r="B24" s="2">
        <v>223</v>
      </c>
      <c r="C24" s="3">
        <v>105.46</v>
      </c>
      <c r="D24" s="4">
        <v>494</v>
      </c>
      <c r="E24" s="5">
        <v>23.83</v>
      </c>
      <c r="F24" s="6">
        <v>234</v>
      </c>
      <c r="G24" s="3">
        <v>61.86</v>
      </c>
      <c r="H24" s="7">
        <v>452</v>
      </c>
      <c r="I24" s="3">
        <v>80.66</v>
      </c>
      <c r="J24" s="8">
        <v>393</v>
      </c>
      <c r="K24" s="3">
        <v>22.33</v>
      </c>
      <c r="L24" s="2">
        <v>223</v>
      </c>
      <c r="M24" s="3">
        <v>105.46</v>
      </c>
      <c r="N24" s="4">
        <v>494</v>
      </c>
      <c r="O24" s="5">
        <v>23.83</v>
      </c>
    </row>
    <row r="25" spans="2:15" x14ac:dyDescent="0.25">
      <c r="B25" s="2">
        <v>224</v>
      </c>
      <c r="C25" s="3">
        <v>0.03</v>
      </c>
      <c r="D25" s="4">
        <v>101</v>
      </c>
      <c r="E25" s="5">
        <v>61.48</v>
      </c>
      <c r="F25" s="6">
        <v>401</v>
      </c>
      <c r="G25" s="3">
        <v>23.45</v>
      </c>
      <c r="H25" s="7">
        <v>453</v>
      </c>
      <c r="I25" s="3">
        <v>58.97</v>
      </c>
      <c r="J25" s="8">
        <v>395</v>
      </c>
      <c r="K25" s="3">
        <v>18.22</v>
      </c>
      <c r="L25" s="2">
        <v>224</v>
      </c>
      <c r="M25" s="3">
        <v>0.03</v>
      </c>
      <c r="N25" s="4">
        <v>101</v>
      </c>
      <c r="O25" s="5">
        <v>61.48</v>
      </c>
    </row>
    <row r="26" spans="2:15" x14ac:dyDescent="0.25">
      <c r="B26" s="2">
        <v>201</v>
      </c>
      <c r="C26" s="3">
        <v>46.99</v>
      </c>
      <c r="D26" s="4">
        <v>102</v>
      </c>
      <c r="E26" s="5">
        <v>14.86</v>
      </c>
      <c r="F26" s="6">
        <v>402</v>
      </c>
      <c r="G26" s="3">
        <v>91.42</v>
      </c>
      <c r="H26" s="7">
        <v>454</v>
      </c>
      <c r="I26" s="3">
        <v>110.08</v>
      </c>
      <c r="J26" s="8">
        <v>396</v>
      </c>
      <c r="K26" s="3">
        <v>32.21</v>
      </c>
      <c r="L26" s="2">
        <v>201</v>
      </c>
      <c r="M26" s="3">
        <v>46.99</v>
      </c>
      <c r="N26" s="4">
        <v>102</v>
      </c>
      <c r="O26" s="5">
        <v>14.86</v>
      </c>
    </row>
    <row r="27" spans="2:15" x14ac:dyDescent="0.25">
      <c r="C27" s="3"/>
      <c r="D27" s="4">
        <v>111</v>
      </c>
      <c r="E27" s="5">
        <v>5.15</v>
      </c>
      <c r="G27" s="3"/>
      <c r="H27" s="7">
        <v>421</v>
      </c>
      <c r="I27" s="3">
        <v>0.28000000000000003</v>
      </c>
      <c r="J27" s="8">
        <v>181</v>
      </c>
      <c r="K27" s="3">
        <v>66.180000000000007</v>
      </c>
      <c r="M27" s="3"/>
      <c r="N27" s="4">
        <v>111</v>
      </c>
      <c r="O27" s="5">
        <v>5.15</v>
      </c>
    </row>
    <row r="28" spans="2:15" x14ac:dyDescent="0.25">
      <c r="C28" s="3"/>
      <c r="D28" s="4">
        <v>113</v>
      </c>
      <c r="E28" s="5">
        <v>45.98</v>
      </c>
      <c r="G28" s="3"/>
      <c r="H28" s="7">
        <v>423</v>
      </c>
      <c r="I28" s="3">
        <v>37.67</v>
      </c>
      <c r="J28" s="8">
        <v>182</v>
      </c>
      <c r="K28" s="3">
        <v>101.29</v>
      </c>
      <c r="M28" s="3"/>
      <c r="N28" s="4">
        <v>113</v>
      </c>
      <c r="O28" s="5">
        <v>45.98</v>
      </c>
    </row>
    <row r="29" spans="2:15" x14ac:dyDescent="0.25">
      <c r="C29" s="3"/>
      <c r="D29" s="4">
        <v>114</v>
      </c>
      <c r="E29" s="5">
        <v>56.81</v>
      </c>
      <c r="G29" s="3"/>
      <c r="H29" s="7">
        <v>424</v>
      </c>
      <c r="I29" s="3">
        <v>53.3</v>
      </c>
      <c r="J29" s="8">
        <v>183</v>
      </c>
      <c r="K29" s="3">
        <v>74.88</v>
      </c>
      <c r="M29" s="3"/>
      <c r="N29" s="4">
        <v>114</v>
      </c>
      <c r="O29" s="5">
        <v>56.81</v>
      </c>
    </row>
    <row r="30" spans="2:15" x14ac:dyDescent="0.25">
      <c r="C30" s="3"/>
      <c r="D30" s="4">
        <v>161</v>
      </c>
      <c r="E30" s="5">
        <v>76</v>
      </c>
      <c r="G30" s="3"/>
      <c r="I30" s="3"/>
      <c r="J30" s="8">
        <v>184</v>
      </c>
      <c r="K30" s="3">
        <v>48.34</v>
      </c>
      <c r="M30" s="3"/>
      <c r="N30" s="4">
        <v>161</v>
      </c>
      <c r="O30" s="5">
        <v>76</v>
      </c>
    </row>
    <row r="31" spans="2:15" x14ac:dyDescent="0.25">
      <c r="C31" s="3"/>
      <c r="D31" s="4">
        <v>162</v>
      </c>
      <c r="E31" s="5">
        <v>53.73</v>
      </c>
      <c r="G31" s="3"/>
      <c r="I31" s="3"/>
      <c r="J31" s="8">
        <v>186</v>
      </c>
      <c r="K31" s="3">
        <v>14.09</v>
      </c>
      <c r="M31" s="3"/>
      <c r="N31" s="4">
        <v>162</v>
      </c>
      <c r="O31" s="5">
        <v>53.73</v>
      </c>
    </row>
    <row r="32" spans="2:15" x14ac:dyDescent="0.25">
      <c r="C32" s="3"/>
      <c r="D32" s="4">
        <v>163</v>
      </c>
      <c r="E32" s="5">
        <v>45</v>
      </c>
      <c r="G32" s="3"/>
      <c r="I32" s="3"/>
      <c r="J32" s="8">
        <v>151</v>
      </c>
      <c r="K32" s="3">
        <v>45.45</v>
      </c>
      <c r="M32" s="3"/>
      <c r="N32" s="4">
        <v>163</v>
      </c>
      <c r="O32" s="5">
        <v>45</v>
      </c>
    </row>
    <row r="33" spans="2:15" x14ac:dyDescent="0.25">
      <c r="C33" s="3"/>
      <c r="D33" s="4">
        <v>291</v>
      </c>
      <c r="E33">
        <v>17.190000000000001</v>
      </c>
      <c r="G33" s="3"/>
      <c r="I33" s="3"/>
      <c r="J33" s="8"/>
      <c r="K33" s="3"/>
      <c r="M33" s="3"/>
      <c r="N33" s="4">
        <v>291</v>
      </c>
      <c r="O33">
        <v>17.190000000000001</v>
      </c>
    </row>
    <row r="34" spans="2:15" x14ac:dyDescent="0.25">
      <c r="C34" s="3"/>
      <c r="E34" s="3"/>
      <c r="G34" s="3"/>
      <c r="I34" s="3"/>
      <c r="K34" s="3"/>
      <c r="M34" s="3"/>
      <c r="O34" s="3"/>
    </row>
    <row r="35" spans="2:15" x14ac:dyDescent="0.25">
      <c r="C35" s="3">
        <f>SUM(C6:C34)</f>
        <v>1108.44</v>
      </c>
      <c r="E35" s="3">
        <f>SUM(E6:E34)</f>
        <v>1100.2900000000002</v>
      </c>
      <c r="G35" s="3">
        <f>SUM(G6:G34)</f>
        <v>1085.1300000000001</v>
      </c>
      <c r="I35" s="3">
        <f>SUM(I6:I34)</f>
        <v>1255.58</v>
      </c>
      <c r="K35" s="3">
        <f>SUM(K6:K34)</f>
        <v>1084.0800000000002</v>
      </c>
      <c r="M35" s="3">
        <f>SUM(M6:M34)</f>
        <v>1108.44</v>
      </c>
      <c r="O35">
        <f>SUM(O6:O34)</f>
        <v>1100.2900000000002</v>
      </c>
    </row>
    <row r="36" spans="2:15" x14ac:dyDescent="0.25">
      <c r="C36" s="3"/>
      <c r="E36" s="3"/>
      <c r="G36" s="3"/>
      <c r="I36" s="3"/>
    </row>
    <row r="40" spans="2:15" x14ac:dyDescent="0.25">
      <c r="C40" s="9" t="s">
        <v>3</v>
      </c>
    </row>
    <row r="41" spans="2:15" x14ac:dyDescent="0.25">
      <c r="B41" s="11">
        <v>2019</v>
      </c>
      <c r="C41" s="11"/>
      <c r="D41" s="11">
        <v>2020</v>
      </c>
      <c r="E41" s="11"/>
      <c r="F41" s="11">
        <v>2021</v>
      </c>
      <c r="G41" s="11"/>
      <c r="H41" s="11">
        <v>2022</v>
      </c>
      <c r="I41" s="11"/>
      <c r="J41" s="11">
        <v>2023</v>
      </c>
      <c r="K41" s="11"/>
      <c r="L41" s="11">
        <v>2024</v>
      </c>
      <c r="M41" s="11"/>
      <c r="N41" s="11">
        <v>2025</v>
      </c>
      <c r="O41" s="11"/>
    </row>
    <row r="42" spans="2:15" x14ac:dyDescent="0.25">
      <c r="B42" s="1" t="s">
        <v>0</v>
      </c>
      <c r="C42" s="1" t="s">
        <v>1</v>
      </c>
      <c r="D42" s="1" t="s">
        <v>0</v>
      </c>
      <c r="E42" s="1" t="s">
        <v>1</v>
      </c>
      <c r="F42" s="1" t="s">
        <v>0</v>
      </c>
      <c r="G42" s="1" t="s">
        <v>1</v>
      </c>
      <c r="H42" s="1" t="s">
        <v>0</v>
      </c>
      <c r="I42" s="1" t="s">
        <v>1</v>
      </c>
      <c r="J42" s="1" t="s">
        <v>0</v>
      </c>
      <c r="K42" s="1" t="s">
        <v>1</v>
      </c>
      <c r="L42" s="1" t="s">
        <v>0</v>
      </c>
      <c r="M42" s="1" t="s">
        <v>1</v>
      </c>
      <c r="N42" s="1" t="s">
        <v>0</v>
      </c>
      <c r="O42" s="1" t="s">
        <v>1</v>
      </c>
    </row>
    <row r="43" spans="2:15" x14ac:dyDescent="0.25">
      <c r="B43" s="6">
        <v>171</v>
      </c>
      <c r="C43" s="3">
        <v>143.81</v>
      </c>
      <c r="D43" s="7">
        <v>211</v>
      </c>
      <c r="E43" s="3">
        <v>124.35</v>
      </c>
      <c r="F43" s="2">
        <v>331</v>
      </c>
      <c r="G43" s="3">
        <v>93.41</v>
      </c>
      <c r="H43" s="4">
        <v>271</v>
      </c>
      <c r="I43" s="5">
        <v>1.8</v>
      </c>
      <c r="J43" s="6">
        <v>171</v>
      </c>
      <c r="K43" s="3">
        <v>143.81</v>
      </c>
      <c r="L43" s="7">
        <v>211</v>
      </c>
      <c r="M43" s="3">
        <v>124.35</v>
      </c>
      <c r="N43" s="8">
        <v>131</v>
      </c>
      <c r="O43" s="3">
        <v>44.75</v>
      </c>
    </row>
    <row r="44" spans="2:15" x14ac:dyDescent="0.25">
      <c r="B44" s="6">
        <v>172</v>
      </c>
      <c r="C44" s="3">
        <v>90.79</v>
      </c>
      <c r="D44" s="7">
        <v>281</v>
      </c>
      <c r="E44" s="3">
        <v>40.06</v>
      </c>
      <c r="F44" s="2">
        <v>333</v>
      </c>
      <c r="G44" s="3">
        <v>34.01</v>
      </c>
      <c r="H44" s="4">
        <v>272</v>
      </c>
      <c r="I44" s="5">
        <v>69.430000000000007</v>
      </c>
      <c r="J44" s="6">
        <v>172</v>
      </c>
      <c r="K44" s="3">
        <v>90.79</v>
      </c>
      <c r="L44" s="7">
        <v>281</v>
      </c>
      <c r="M44" s="3">
        <v>40.06</v>
      </c>
      <c r="N44" s="8">
        <v>132</v>
      </c>
      <c r="O44" s="3">
        <v>85.23</v>
      </c>
    </row>
    <row r="45" spans="2:15" x14ac:dyDescent="0.25">
      <c r="B45" s="6">
        <v>311</v>
      </c>
      <c r="C45" s="3">
        <v>46.6</v>
      </c>
      <c r="D45" s="7">
        <v>285</v>
      </c>
      <c r="E45" s="3">
        <v>57.89</v>
      </c>
      <c r="F45" s="2">
        <v>334</v>
      </c>
      <c r="G45" s="3">
        <v>54.65</v>
      </c>
      <c r="H45" s="4">
        <v>273</v>
      </c>
      <c r="I45" s="5">
        <v>63.5</v>
      </c>
      <c r="J45" s="6">
        <v>311</v>
      </c>
      <c r="K45" s="3">
        <v>46.6</v>
      </c>
      <c r="L45" s="7">
        <v>285</v>
      </c>
      <c r="M45" s="3">
        <v>57.89</v>
      </c>
      <c r="N45" s="8">
        <v>133</v>
      </c>
      <c r="O45" s="3">
        <v>74.13</v>
      </c>
    </row>
    <row r="46" spans="2:15" x14ac:dyDescent="0.25">
      <c r="B46" s="6">
        <v>312</v>
      </c>
      <c r="C46" s="3">
        <v>86.43</v>
      </c>
      <c r="D46" s="7">
        <v>286</v>
      </c>
      <c r="E46" s="3">
        <v>57.22</v>
      </c>
      <c r="F46" s="2">
        <v>335</v>
      </c>
      <c r="G46" s="3">
        <v>62.86</v>
      </c>
      <c r="H46" s="4">
        <v>274</v>
      </c>
      <c r="I46" s="5">
        <v>32.36</v>
      </c>
      <c r="J46" s="6">
        <v>312</v>
      </c>
      <c r="K46" s="3">
        <v>86.43</v>
      </c>
      <c r="L46" s="7">
        <v>286</v>
      </c>
      <c r="M46" s="3">
        <v>57.22</v>
      </c>
      <c r="N46" s="8">
        <v>134</v>
      </c>
      <c r="O46" s="3">
        <v>6.97</v>
      </c>
    </row>
    <row r="47" spans="2:15" x14ac:dyDescent="0.25">
      <c r="B47" s="6">
        <v>313</v>
      </c>
      <c r="C47" s="3">
        <v>7.0000000000000007E-2</v>
      </c>
      <c r="D47" s="7">
        <v>481</v>
      </c>
      <c r="E47" s="3">
        <v>31.85</v>
      </c>
      <c r="F47" s="2">
        <v>336</v>
      </c>
      <c r="G47" s="3">
        <v>1.72</v>
      </c>
      <c r="H47" s="4">
        <v>321</v>
      </c>
      <c r="I47" s="5">
        <v>44.7</v>
      </c>
      <c r="J47" s="6">
        <v>313</v>
      </c>
      <c r="K47" s="3">
        <v>7.0000000000000007E-2</v>
      </c>
      <c r="L47" s="7">
        <v>481</v>
      </c>
      <c r="M47" s="3">
        <v>31.85</v>
      </c>
      <c r="N47" s="8">
        <v>503</v>
      </c>
      <c r="O47" s="3">
        <v>21.93</v>
      </c>
    </row>
    <row r="48" spans="2:15" x14ac:dyDescent="0.25">
      <c r="B48" s="6">
        <v>341</v>
      </c>
      <c r="C48" s="3">
        <v>69.099999999999994</v>
      </c>
      <c r="D48" s="7">
        <v>482</v>
      </c>
      <c r="E48" s="3">
        <v>31.38</v>
      </c>
      <c r="F48" s="2">
        <v>337</v>
      </c>
      <c r="G48" s="3">
        <v>0.83</v>
      </c>
      <c r="H48" s="4">
        <v>322</v>
      </c>
      <c r="I48" s="5">
        <v>47.98</v>
      </c>
      <c r="J48" s="6">
        <v>341</v>
      </c>
      <c r="K48" s="3">
        <v>69.099999999999994</v>
      </c>
      <c r="L48" s="7">
        <v>482</v>
      </c>
      <c r="M48" s="3">
        <v>31.38</v>
      </c>
      <c r="N48" s="8">
        <v>504</v>
      </c>
      <c r="O48" s="3">
        <v>49.08</v>
      </c>
    </row>
    <row r="49" spans="2:15" x14ac:dyDescent="0.25">
      <c r="B49" s="6">
        <v>342</v>
      </c>
      <c r="C49" s="3">
        <v>0.24</v>
      </c>
      <c r="D49" s="7">
        <v>483</v>
      </c>
      <c r="E49" s="3">
        <v>32.049999999999997</v>
      </c>
      <c r="F49" s="2">
        <v>371</v>
      </c>
      <c r="G49" s="3">
        <v>28.49</v>
      </c>
      <c r="H49" s="4">
        <v>323</v>
      </c>
      <c r="I49" s="5">
        <v>27.74</v>
      </c>
      <c r="J49" s="6">
        <v>342</v>
      </c>
      <c r="K49" s="3">
        <v>0.24</v>
      </c>
      <c r="L49" s="7">
        <v>483</v>
      </c>
      <c r="M49" s="3">
        <v>32.049999999999997</v>
      </c>
      <c r="N49" s="8">
        <v>381</v>
      </c>
      <c r="O49" s="3">
        <v>54.54</v>
      </c>
    </row>
    <row r="50" spans="2:15" x14ac:dyDescent="0.25">
      <c r="B50" s="6">
        <v>343</v>
      </c>
      <c r="C50" s="3">
        <v>3.78</v>
      </c>
      <c r="D50" s="7">
        <v>484</v>
      </c>
      <c r="E50" s="3">
        <v>3.11</v>
      </c>
      <c r="F50" s="2">
        <v>372</v>
      </c>
      <c r="G50" s="3">
        <v>107.65</v>
      </c>
      <c r="H50" s="4">
        <v>351</v>
      </c>
      <c r="I50" s="5">
        <v>99.31</v>
      </c>
      <c r="J50" s="6">
        <v>343</v>
      </c>
      <c r="K50" s="3">
        <v>3.78</v>
      </c>
      <c r="L50" s="7">
        <v>484</v>
      </c>
      <c r="M50" s="3">
        <v>3.11</v>
      </c>
      <c r="N50" s="8">
        <v>382</v>
      </c>
      <c r="O50" s="3">
        <v>58.75</v>
      </c>
    </row>
    <row r="51" spans="2:15" x14ac:dyDescent="0.25">
      <c r="B51" s="6">
        <v>344</v>
      </c>
      <c r="C51" s="3">
        <v>79.09</v>
      </c>
      <c r="D51" s="7">
        <v>301</v>
      </c>
      <c r="E51" s="3">
        <v>114</v>
      </c>
      <c r="F51" s="2">
        <v>373</v>
      </c>
      <c r="G51" s="3">
        <v>22.6</v>
      </c>
      <c r="H51" s="4">
        <v>352</v>
      </c>
      <c r="I51" s="5">
        <v>15.01</v>
      </c>
      <c r="J51" s="6">
        <v>344</v>
      </c>
      <c r="K51" s="3">
        <v>79.09</v>
      </c>
      <c r="L51" s="7">
        <v>301</v>
      </c>
      <c r="M51" s="3">
        <v>114</v>
      </c>
      <c r="N51" s="8">
        <v>383</v>
      </c>
      <c r="O51" s="3">
        <v>3.79</v>
      </c>
    </row>
    <row r="52" spans="2:15" x14ac:dyDescent="0.25">
      <c r="B52" s="6">
        <v>345</v>
      </c>
      <c r="C52" s="3">
        <v>36.79</v>
      </c>
      <c r="D52" s="7">
        <v>302</v>
      </c>
      <c r="E52" s="3">
        <v>59.78</v>
      </c>
      <c r="F52" s="2">
        <v>471</v>
      </c>
      <c r="G52" s="3">
        <v>28.96</v>
      </c>
      <c r="H52" s="4">
        <v>353</v>
      </c>
      <c r="I52" s="5">
        <v>9.01</v>
      </c>
      <c r="J52" s="6">
        <v>345</v>
      </c>
      <c r="K52" s="3">
        <v>36.79</v>
      </c>
      <c r="L52" s="7">
        <v>302</v>
      </c>
      <c r="M52" s="3">
        <v>59.78</v>
      </c>
      <c r="N52" s="8">
        <v>384</v>
      </c>
      <c r="O52" s="3">
        <v>18.37</v>
      </c>
    </row>
    <row r="53" spans="2:15" x14ac:dyDescent="0.25">
      <c r="B53" s="6">
        <v>361</v>
      </c>
      <c r="C53" s="3">
        <v>92.58</v>
      </c>
      <c r="D53" s="7">
        <v>303</v>
      </c>
      <c r="E53" s="3">
        <v>85.46</v>
      </c>
      <c r="F53" s="2">
        <v>472</v>
      </c>
      <c r="G53" s="3">
        <v>35.36</v>
      </c>
      <c r="H53" s="4">
        <v>354</v>
      </c>
      <c r="I53" s="5">
        <v>88.86</v>
      </c>
      <c r="J53" s="6">
        <v>361</v>
      </c>
      <c r="K53" s="3">
        <v>92.58</v>
      </c>
      <c r="L53" s="7">
        <v>303</v>
      </c>
      <c r="M53" s="3">
        <v>85.46</v>
      </c>
      <c r="N53" s="8">
        <v>385</v>
      </c>
      <c r="O53" s="3">
        <v>2.4300000000000002</v>
      </c>
    </row>
    <row r="54" spans="2:15" x14ac:dyDescent="0.25">
      <c r="B54" s="6">
        <v>362</v>
      </c>
      <c r="C54" s="3">
        <v>28.49</v>
      </c>
      <c r="D54" s="7">
        <v>261</v>
      </c>
      <c r="E54" s="3">
        <v>75.55</v>
      </c>
      <c r="F54" s="2">
        <v>473</v>
      </c>
      <c r="G54" s="3">
        <v>27.32</v>
      </c>
      <c r="H54" s="4">
        <v>461</v>
      </c>
      <c r="I54" s="5">
        <v>24.87</v>
      </c>
      <c r="J54" s="6">
        <v>362</v>
      </c>
      <c r="K54" s="3">
        <v>28.49</v>
      </c>
      <c r="L54" s="7">
        <v>261</v>
      </c>
      <c r="M54" s="3">
        <v>75.55</v>
      </c>
      <c r="N54" s="8">
        <v>411</v>
      </c>
      <c r="O54" s="3">
        <v>15.99</v>
      </c>
    </row>
    <row r="55" spans="2:15" x14ac:dyDescent="0.25">
      <c r="B55" s="6">
        <v>363</v>
      </c>
      <c r="C55" s="3">
        <v>29.84</v>
      </c>
      <c r="D55" s="7">
        <v>262</v>
      </c>
      <c r="E55" s="3">
        <v>49.17</v>
      </c>
      <c r="F55" s="2">
        <v>191</v>
      </c>
      <c r="G55" s="3">
        <v>104.36</v>
      </c>
      <c r="H55" s="4">
        <v>462</v>
      </c>
      <c r="I55" s="5">
        <v>32.659999999999997</v>
      </c>
      <c r="J55" s="6">
        <v>363</v>
      </c>
      <c r="K55" s="3">
        <v>29.84</v>
      </c>
      <c r="L55" s="7">
        <v>262</v>
      </c>
      <c r="M55" s="3">
        <v>49.17</v>
      </c>
      <c r="N55" s="8">
        <v>412</v>
      </c>
      <c r="O55" s="3">
        <v>47.23</v>
      </c>
    </row>
    <row r="56" spans="2:15" x14ac:dyDescent="0.25">
      <c r="B56" s="6">
        <v>364</v>
      </c>
      <c r="C56" s="3">
        <v>33.78</v>
      </c>
      <c r="D56" s="7">
        <v>263</v>
      </c>
      <c r="E56" s="3">
        <v>15.79</v>
      </c>
      <c r="F56" s="2">
        <v>141</v>
      </c>
      <c r="G56" s="3">
        <v>72.790000000000006</v>
      </c>
      <c r="H56" s="4">
        <v>463</v>
      </c>
      <c r="I56" s="5">
        <v>40.01</v>
      </c>
      <c r="J56" s="6">
        <v>364</v>
      </c>
      <c r="K56" s="3">
        <v>33.78</v>
      </c>
      <c r="L56" s="7">
        <v>263</v>
      </c>
      <c r="M56" s="3">
        <v>15.79</v>
      </c>
      <c r="N56" s="8">
        <v>413</v>
      </c>
      <c r="O56" s="3">
        <v>50.2</v>
      </c>
    </row>
    <row r="57" spans="2:15" x14ac:dyDescent="0.25">
      <c r="B57" s="6">
        <v>365</v>
      </c>
      <c r="C57" s="3">
        <v>28.04</v>
      </c>
      <c r="D57" s="7">
        <v>266</v>
      </c>
      <c r="E57" s="3">
        <v>34.24</v>
      </c>
      <c r="F57" s="2">
        <v>142</v>
      </c>
      <c r="G57" s="3">
        <v>88.65</v>
      </c>
      <c r="H57" s="4">
        <v>465</v>
      </c>
      <c r="I57" s="5">
        <v>36.47</v>
      </c>
      <c r="J57" s="6">
        <v>365</v>
      </c>
      <c r="K57" s="3">
        <v>28.04</v>
      </c>
      <c r="L57" s="7">
        <v>266</v>
      </c>
      <c r="M57" s="3">
        <v>34.24</v>
      </c>
      <c r="N57" s="8">
        <v>414</v>
      </c>
      <c r="O57" s="3">
        <v>66.98</v>
      </c>
    </row>
    <row r="58" spans="2:15" x14ac:dyDescent="0.25">
      <c r="B58" s="6">
        <v>231</v>
      </c>
      <c r="C58" s="3">
        <v>0.18</v>
      </c>
      <c r="D58" s="7">
        <v>267</v>
      </c>
      <c r="E58" s="3">
        <v>15.52</v>
      </c>
      <c r="F58" s="2">
        <v>143</v>
      </c>
      <c r="G58" s="3">
        <v>40.01</v>
      </c>
      <c r="H58" s="4">
        <v>466</v>
      </c>
      <c r="I58" s="5">
        <v>29.19</v>
      </c>
      <c r="J58" s="6">
        <v>231</v>
      </c>
      <c r="K58" s="3">
        <v>0.18</v>
      </c>
      <c r="L58" s="7">
        <v>267</v>
      </c>
      <c r="M58" s="3">
        <v>15.52</v>
      </c>
      <c r="N58" s="8">
        <v>417</v>
      </c>
      <c r="O58" s="3">
        <v>0.28000000000000003</v>
      </c>
    </row>
    <row r="59" spans="2:15" x14ac:dyDescent="0.25">
      <c r="B59" s="6">
        <v>232</v>
      </c>
      <c r="C59" s="3">
        <v>54.49</v>
      </c>
      <c r="D59" s="7">
        <v>268</v>
      </c>
      <c r="E59" s="3">
        <v>14.09</v>
      </c>
      <c r="F59" s="2">
        <v>144</v>
      </c>
      <c r="G59" s="3">
        <v>82.22</v>
      </c>
      <c r="H59" s="4">
        <v>492</v>
      </c>
      <c r="I59" s="5">
        <v>12.85</v>
      </c>
      <c r="J59" s="6">
        <v>232</v>
      </c>
      <c r="K59" s="3">
        <v>54.49</v>
      </c>
      <c r="L59" s="7">
        <v>268</v>
      </c>
      <c r="M59" s="3">
        <v>14.09</v>
      </c>
      <c r="N59" s="8">
        <v>391</v>
      </c>
      <c r="O59" s="3">
        <v>39.58</v>
      </c>
    </row>
    <row r="60" spans="2:15" x14ac:dyDescent="0.25">
      <c r="B60" s="6">
        <v>233</v>
      </c>
      <c r="C60" s="3">
        <v>84.3</v>
      </c>
      <c r="D60" s="7">
        <v>451</v>
      </c>
      <c r="E60" s="3">
        <v>73.11</v>
      </c>
      <c r="F60" s="2">
        <v>222</v>
      </c>
      <c r="G60" s="3">
        <v>70.069999999999993</v>
      </c>
      <c r="H60" s="4">
        <v>493</v>
      </c>
      <c r="I60" s="5">
        <v>24.51</v>
      </c>
      <c r="J60" s="6">
        <v>233</v>
      </c>
      <c r="K60" s="3">
        <v>84.3</v>
      </c>
      <c r="L60" s="7">
        <v>451</v>
      </c>
      <c r="M60" s="3">
        <v>73.11</v>
      </c>
      <c r="N60" s="8">
        <v>392</v>
      </c>
      <c r="O60" s="3">
        <v>41.63</v>
      </c>
    </row>
    <row r="61" spans="2:15" x14ac:dyDescent="0.25">
      <c r="B61" s="6">
        <v>234</v>
      </c>
      <c r="C61" s="3">
        <v>61.86</v>
      </c>
      <c r="D61" s="7">
        <v>452</v>
      </c>
      <c r="E61" s="3">
        <v>80.66</v>
      </c>
      <c r="F61" s="2">
        <v>223</v>
      </c>
      <c r="G61" s="3">
        <v>105.46</v>
      </c>
      <c r="H61" s="4">
        <v>494</v>
      </c>
      <c r="I61" s="5">
        <v>23.83</v>
      </c>
      <c r="J61" s="6">
        <v>234</v>
      </c>
      <c r="K61" s="3">
        <v>61.86</v>
      </c>
      <c r="L61" s="7">
        <v>452</v>
      </c>
      <c r="M61" s="3">
        <v>80.66</v>
      </c>
      <c r="N61" s="8">
        <v>393</v>
      </c>
      <c r="O61" s="3">
        <v>23.17</v>
      </c>
    </row>
    <row r="62" spans="2:15" x14ac:dyDescent="0.25">
      <c r="B62" s="6">
        <v>401</v>
      </c>
      <c r="C62" s="3">
        <v>23.45</v>
      </c>
      <c r="D62" s="7">
        <v>453</v>
      </c>
      <c r="E62" s="3">
        <v>58.97</v>
      </c>
      <c r="F62" s="2">
        <v>224</v>
      </c>
      <c r="G62" s="3">
        <v>0.03</v>
      </c>
      <c r="H62" s="4">
        <v>101</v>
      </c>
      <c r="I62" s="5">
        <v>61.48</v>
      </c>
      <c r="J62" s="6">
        <v>401</v>
      </c>
      <c r="K62" s="3">
        <v>23.45</v>
      </c>
      <c r="L62" s="7">
        <v>453</v>
      </c>
      <c r="M62" s="3">
        <v>58.97</v>
      </c>
      <c r="N62" s="8">
        <v>395</v>
      </c>
      <c r="O62" s="3">
        <v>19.18</v>
      </c>
    </row>
    <row r="63" spans="2:15" x14ac:dyDescent="0.25">
      <c r="B63" s="6">
        <v>402</v>
      </c>
      <c r="C63" s="3">
        <v>91.42</v>
      </c>
      <c r="D63" s="7">
        <v>454</v>
      </c>
      <c r="E63" s="3">
        <v>110.08</v>
      </c>
      <c r="F63" s="2">
        <v>201</v>
      </c>
      <c r="G63" s="3">
        <v>46.99</v>
      </c>
      <c r="H63" s="4">
        <v>102</v>
      </c>
      <c r="I63" s="5">
        <v>14.86</v>
      </c>
      <c r="J63" s="6">
        <v>402</v>
      </c>
      <c r="K63" s="3">
        <v>91.42</v>
      </c>
      <c r="L63" s="7">
        <v>454</v>
      </c>
      <c r="M63" s="3">
        <v>110.08</v>
      </c>
      <c r="N63" s="8">
        <v>396</v>
      </c>
      <c r="O63" s="3">
        <v>33.630000000000003</v>
      </c>
    </row>
    <row r="64" spans="2:15" x14ac:dyDescent="0.25">
      <c r="D64" s="7">
        <v>421</v>
      </c>
      <c r="E64" s="3">
        <v>0.28000000000000003</v>
      </c>
      <c r="H64" s="4">
        <v>111</v>
      </c>
      <c r="I64" s="5">
        <v>5.15</v>
      </c>
      <c r="K64" s="3"/>
      <c r="L64" s="7">
        <v>421</v>
      </c>
      <c r="M64" s="3">
        <v>0.28000000000000003</v>
      </c>
      <c r="N64" s="8">
        <v>181</v>
      </c>
      <c r="O64" s="3">
        <v>68.81</v>
      </c>
    </row>
    <row r="65" spans="4:15" x14ac:dyDescent="0.25">
      <c r="D65" s="7">
        <v>423</v>
      </c>
      <c r="E65" s="3">
        <v>37.67</v>
      </c>
      <c r="H65" s="4">
        <v>113</v>
      </c>
      <c r="I65" s="5">
        <v>45.98</v>
      </c>
      <c r="K65" s="3"/>
      <c r="L65" s="7">
        <v>423</v>
      </c>
      <c r="M65" s="3">
        <v>37.67</v>
      </c>
      <c r="N65" s="8">
        <v>182</v>
      </c>
      <c r="O65" s="3">
        <v>104.01</v>
      </c>
    </row>
    <row r="66" spans="4:15" x14ac:dyDescent="0.25">
      <c r="D66" s="7">
        <v>424</v>
      </c>
      <c r="E66" s="3">
        <v>53.3</v>
      </c>
      <c r="H66" s="4">
        <v>114</v>
      </c>
      <c r="I66" s="5">
        <v>56.81</v>
      </c>
      <c r="K66" s="3"/>
      <c r="L66" s="7">
        <v>424</v>
      </c>
      <c r="M66" s="3">
        <v>53.3</v>
      </c>
      <c r="N66" s="8">
        <v>183</v>
      </c>
      <c r="O66" s="3">
        <v>77.150000000000006</v>
      </c>
    </row>
    <row r="67" spans="4:15" x14ac:dyDescent="0.25">
      <c r="D67" s="8">
        <v>131</v>
      </c>
      <c r="E67" s="3">
        <v>44.75</v>
      </c>
      <c r="H67" s="4">
        <v>161</v>
      </c>
      <c r="I67" s="5">
        <v>76</v>
      </c>
      <c r="K67" s="3"/>
      <c r="M67" s="3"/>
      <c r="N67" s="8">
        <v>184</v>
      </c>
      <c r="O67" s="3">
        <v>48.18</v>
      </c>
    </row>
    <row r="68" spans="4:15" x14ac:dyDescent="0.25">
      <c r="D68" s="8">
        <v>132</v>
      </c>
      <c r="E68" s="3">
        <v>85.23</v>
      </c>
      <c r="H68" s="4">
        <v>162</v>
      </c>
      <c r="I68" s="5">
        <v>53.73</v>
      </c>
      <c r="K68" s="3"/>
      <c r="M68" s="3"/>
      <c r="N68" s="8">
        <v>186</v>
      </c>
      <c r="O68" s="3">
        <v>14.97</v>
      </c>
    </row>
    <row r="69" spans="4:15" x14ac:dyDescent="0.25">
      <c r="D69" s="8">
        <v>133</v>
      </c>
      <c r="E69" s="3">
        <v>74.13</v>
      </c>
      <c r="H69" s="4">
        <v>163</v>
      </c>
      <c r="I69" s="5">
        <v>45</v>
      </c>
      <c r="K69" s="3"/>
      <c r="M69" s="3"/>
      <c r="N69" s="8">
        <v>151</v>
      </c>
      <c r="O69" s="3">
        <v>47.96</v>
      </c>
    </row>
    <row r="70" spans="4:15" x14ac:dyDescent="0.25">
      <c r="D70" s="8">
        <v>134</v>
      </c>
      <c r="E70" s="3">
        <v>6.97</v>
      </c>
      <c r="H70" s="4">
        <v>291</v>
      </c>
      <c r="I70">
        <v>17.190000000000001</v>
      </c>
      <c r="K70" s="3"/>
      <c r="M70" s="3"/>
      <c r="N70" s="8"/>
      <c r="O70" s="3"/>
    </row>
    <row r="71" spans="4:15" x14ac:dyDescent="0.25">
      <c r="D71" s="8">
        <v>503</v>
      </c>
      <c r="E71" s="3">
        <v>21.93</v>
      </c>
      <c r="K71" s="3"/>
      <c r="M71" s="3"/>
      <c r="O71" s="3"/>
    </row>
    <row r="72" spans="4:15" x14ac:dyDescent="0.25">
      <c r="D72" s="8">
        <v>504</v>
      </c>
      <c r="E72" s="3">
        <v>49.08</v>
      </c>
    </row>
    <row r="73" spans="4:15" x14ac:dyDescent="0.25">
      <c r="D73" s="8">
        <v>381</v>
      </c>
      <c r="E73" s="3">
        <v>54.54</v>
      </c>
    </row>
    <row r="74" spans="4:15" x14ac:dyDescent="0.25">
      <c r="D74" s="8">
        <v>382</v>
      </c>
      <c r="E74" s="3">
        <v>58.75</v>
      </c>
    </row>
    <row r="75" spans="4:15" x14ac:dyDescent="0.25">
      <c r="D75" s="8">
        <v>383</v>
      </c>
      <c r="E75" s="3">
        <v>3.79</v>
      </c>
    </row>
    <row r="76" spans="4:15" x14ac:dyDescent="0.25">
      <c r="D76" s="8">
        <v>384</v>
      </c>
      <c r="E76" s="3">
        <v>18.37</v>
      </c>
    </row>
    <row r="77" spans="4:15" x14ac:dyDescent="0.25">
      <c r="D77" s="8">
        <v>385</v>
      </c>
      <c r="E77" s="3">
        <v>2.4300000000000002</v>
      </c>
    </row>
    <row r="78" spans="4:15" x14ac:dyDescent="0.25">
      <c r="D78" s="8">
        <v>411</v>
      </c>
      <c r="E78" s="3">
        <v>15.99</v>
      </c>
    </row>
    <row r="79" spans="4:15" x14ac:dyDescent="0.25">
      <c r="D79" s="8">
        <v>412</v>
      </c>
      <c r="E79" s="3">
        <v>47.23</v>
      </c>
    </row>
    <row r="80" spans="4:15" x14ac:dyDescent="0.25">
      <c r="D80" s="8">
        <v>413</v>
      </c>
      <c r="E80" s="3">
        <v>50.2</v>
      </c>
    </row>
    <row r="81" spans="4:5" x14ac:dyDescent="0.25">
      <c r="D81" s="8">
        <v>414</v>
      </c>
      <c r="E81" s="3">
        <v>66.98</v>
      </c>
    </row>
    <row r="82" spans="4:5" x14ac:dyDescent="0.25">
      <c r="D82" s="8">
        <v>417</v>
      </c>
      <c r="E82" s="3">
        <v>0.28000000000000003</v>
      </c>
    </row>
    <row r="83" spans="4:5" x14ac:dyDescent="0.25">
      <c r="D83" s="8">
        <v>391</v>
      </c>
      <c r="E83" s="3">
        <v>39.58</v>
      </c>
    </row>
    <row r="84" spans="4:5" x14ac:dyDescent="0.25">
      <c r="D84" s="8">
        <v>392</v>
      </c>
      <c r="E84" s="3">
        <v>41.63</v>
      </c>
    </row>
    <row r="85" spans="4:5" x14ac:dyDescent="0.25">
      <c r="D85" s="8">
        <v>393</v>
      </c>
      <c r="E85" s="3">
        <v>23.17</v>
      </c>
    </row>
    <row r="86" spans="4:5" x14ac:dyDescent="0.25">
      <c r="D86" s="8">
        <v>395</v>
      </c>
      <c r="E86" s="3">
        <v>19.18</v>
      </c>
    </row>
    <row r="87" spans="4:5" x14ac:dyDescent="0.25">
      <c r="D87" s="8">
        <v>396</v>
      </c>
      <c r="E87" s="3">
        <v>33.630000000000003</v>
      </c>
    </row>
    <row r="88" spans="4:5" x14ac:dyDescent="0.25">
      <c r="D88" s="8">
        <v>181</v>
      </c>
      <c r="E88" s="3">
        <v>68.81</v>
      </c>
    </row>
    <row r="89" spans="4:5" x14ac:dyDescent="0.25">
      <c r="D89" s="8">
        <v>182</v>
      </c>
      <c r="E89" s="3">
        <v>104.01</v>
      </c>
    </row>
    <row r="90" spans="4:5" x14ac:dyDescent="0.25">
      <c r="D90" s="8">
        <v>183</v>
      </c>
      <c r="E90" s="3">
        <v>77.150000000000006</v>
      </c>
    </row>
    <row r="91" spans="4:5" x14ac:dyDescent="0.25">
      <c r="D91" s="8">
        <v>184</v>
      </c>
      <c r="E91" s="3">
        <v>48.18</v>
      </c>
    </row>
    <row r="92" spans="4:5" x14ac:dyDescent="0.25">
      <c r="D92" s="8">
        <v>186</v>
      </c>
      <c r="E92" s="3">
        <v>14.97</v>
      </c>
    </row>
    <row r="93" spans="4:5" x14ac:dyDescent="0.25">
      <c r="D93" s="8">
        <v>151</v>
      </c>
      <c r="E93" s="3">
        <v>47.96</v>
      </c>
    </row>
    <row r="94" spans="4:5" x14ac:dyDescent="0.25">
      <c r="D94" s="8"/>
      <c r="E94" s="3"/>
    </row>
  </sheetData>
  <mergeCells count="14">
    <mergeCell ref="N4:O4"/>
    <mergeCell ref="B41:C41"/>
    <mergeCell ref="D41:E41"/>
    <mergeCell ref="F41:G41"/>
    <mergeCell ref="H41:I41"/>
    <mergeCell ref="J41:K41"/>
    <mergeCell ref="L41:M41"/>
    <mergeCell ref="N41:O41"/>
    <mergeCell ref="B4:C4"/>
    <mergeCell ref="D4:E4"/>
    <mergeCell ref="F4:G4"/>
    <mergeCell ref="H4:I4"/>
    <mergeCell ref="J4:K4"/>
    <mergeCell ref="L4:M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Billy Snook</dc:creator>
  <cp:lastModifiedBy>Galant, Carl</cp:lastModifiedBy>
  <dcterms:created xsi:type="dcterms:W3CDTF">2024-08-15T13:46:37Z</dcterms:created>
  <dcterms:modified xsi:type="dcterms:W3CDTF">2024-08-30T15:29:04Z</dcterms:modified>
</cp:coreProperties>
</file>